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2. № 15\На комиссию\"/>
    </mc:Choice>
  </mc:AlternateContent>
  <xr:revisionPtr revIDLastSave="0" documentId="13_ncr:1_{477AD584-B92F-4ACB-A244-F5A5EF86D26F}" xr6:coauthVersionLast="47" xr6:coauthVersionMax="47" xr10:uidLastSave="{00000000-0000-0000-0000-000000000000}"/>
  <bookViews>
    <workbookView xWindow="-120" yWindow="-120" windowWidth="29040" windowHeight="15840" tabRatio="666" xr2:uid="{00000000-000D-0000-FFFF-FFFF00000000}"/>
  </bookViews>
  <sheets>
    <sheet name="МБТ" sheetId="3" r:id="rId1"/>
  </sheets>
  <definedNames>
    <definedName name="_xlnm._FilterDatabase" localSheetId="0" hidden="1">МБТ!$A$8:$D$49</definedName>
    <definedName name="_xlnm.Print_Area" localSheetId="0">МБТ!$A$1:$D$67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3" l="1"/>
  <c r="D37" i="3"/>
  <c r="D44" i="3" s="1"/>
</calcChain>
</file>

<file path=xl/sharedStrings.xml><?xml version="1.0" encoding="utf-8"?>
<sst xmlns="http://schemas.openxmlformats.org/spreadsheetml/2006/main" count="67" uniqueCount="67">
  <si>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</si>
  <si>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</si>
  <si>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Номер МО</t>
  </si>
  <si>
    <t>Наименование медицинской организации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</si>
  <si>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</si>
  <si>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</si>
  <si>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</si>
  <si>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</si>
  <si>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</si>
  <si>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</si>
  <si>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</si>
  <si>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</si>
  <si>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</si>
  <si>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</si>
  <si>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</si>
  <si>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</si>
  <si>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</si>
  <si>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</si>
  <si>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</si>
  <si>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</si>
  <si>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</si>
  <si>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</si>
  <si>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</si>
  <si>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</si>
  <si>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</si>
  <si>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</si>
  <si>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</si>
  <si>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</si>
  <si>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</si>
  <si>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"Урайская городская клиническая больница"</t>
  </si>
  <si>
    <t>БУ "Югорская городская больница"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</si>
  <si>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</si>
  <si>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</si>
  <si>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</si>
  <si>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</si>
  <si>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</si>
  <si>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</si>
  <si>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</si>
  <si>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</si>
  <si>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</si>
  <si>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</si>
  <si>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</si>
  <si>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</si>
  <si>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И.Ю. Кузнецова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</si>
  <si>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</si>
  <si>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</si>
  <si>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</si>
  <si>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</si>
  <si>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</si>
  <si>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</si>
  <si>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БУ "Няганская окружная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</si>
  <si>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</si>
  <si>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</si>
  <si>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"Нижневартовская окружная клиническая детская больница"</t>
  </si>
  <si>
    <t>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 (в соответствии с распоряжением Правительства РФ от 23 ноября 2023 года № 3308-р)</t>
  </si>
  <si>
    <t>Приложение 1</t>
  </si>
  <si>
    <t>В амбулаторных условиях (при обращениях по заболеванию)</t>
  </si>
  <si>
    <t>В условиях круглосуточного стационара (при случаях госпитализации)</t>
  </si>
  <si>
    <t>ИТОГО в амбулаторных условиях</t>
  </si>
  <si>
    <t>ИТОГО в условиях круглосуточного стационара</t>
  </si>
  <si>
    <t>ВСЕГО размер МБТ</t>
  </si>
  <si>
    <t>Сумма средств ОМС, руб.</t>
  </si>
  <si>
    <t>от 11 декабря 2023 г. № 15</t>
  </si>
  <si>
    <t>Член комиссии, директор Ханты-Мансийского филиала
ООО «АльфаСтрахование-ОМС»</t>
  </si>
  <si>
    <t>О.А. Томин</t>
  </si>
  <si>
    <t>Член комиссии, председатель Региональной организации
Профсоюза работников здравоохранения Российской Федерации 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</si>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</sst>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 wrapText="1"/>
    </xf>
    <xf numFmtId="0" fontId="5" fillId="0" borderId="0" xfId="0" applyFont="1"/>
    <xf numFmtId="4" fontId="3" fillId="0" borderId="0" xfId="2" applyNumberFormat="1" applyFont="1"/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left" indent="3"/>
    </xf>
    <xf numFmtId="0" fontId="8" fillId="0" borderId="4" xfId="2" applyFont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right" vertical="center" wrapText="1"/>
    </xf>
    <xf numFmtId="4" fontId="6" fillId="0" borderId="5" xfId="1" applyNumberFormat="1" applyFont="1" applyFill="1" applyBorder="1" applyAlignment="1">
      <alignment horizontal="right" vertical="center" wrapText="1"/>
    </xf>
    <xf numFmtId="4" fontId="6" fillId="2" borderId="9" xfId="4" applyNumberFormat="1" applyFont="1" applyFill="1" applyBorder="1" applyAlignment="1">
      <alignment horizontal="right" vertical="center" wrapText="1"/>
    </xf>
    <xf numFmtId="0" fontId="6" fillId="0" borderId="10" xfId="2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horizontal="center" vertical="center" wrapText="1"/>
    </xf>
    <xf numFmtId="4" fontId="6" fillId="0" borderId="9" xfId="1" applyNumberFormat="1" applyFont="1" applyFill="1" applyBorder="1" applyAlignment="1">
      <alignment horizontal="right" vertical="center" wrapText="1"/>
    </xf>
    <xf numFmtId="0" fontId="6" fillId="0" borderId="14" xfId="2" applyFont="1" applyBorder="1" applyAlignment="1">
      <alignment vertical="center" wrapText="1"/>
    </xf>
    <xf numFmtId="0" fontId="6" fillId="0" borderId="15" xfId="2" applyFont="1" applyBorder="1" applyAlignment="1">
      <alignment vertical="center" wrapText="1"/>
    </xf>
    <xf numFmtId="0" fontId="6" fillId="0" borderId="6" xfId="2" applyFont="1" applyBorder="1" applyAlignment="1">
      <alignment vertical="center"/>
    </xf>
    <xf numFmtId="0" fontId="6" fillId="0" borderId="14" xfId="2" applyFont="1" applyBorder="1" applyAlignment="1">
      <alignment vertical="center"/>
    </xf>
    <xf numFmtId="0" fontId="8" fillId="0" borderId="1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</cellXfs>
  <cellStyles count="6">
    <cellStyle name="Денежный" xfId="1" builtinId="4"/>
    <cellStyle name="Обычный" xfId="0" builtinId="0"/>
    <cellStyle name="Обычный 2" xfId="2" xr:uid="{00000000-0005-0000-0000-000002000000}"/>
    <cellStyle name="Обычный 2 2 2" xfId="3" xr:uid="{00000000-0005-0000-0000-000003000000}"/>
    <cellStyle name="Обычный 3" xfId="5" xr:uid="{00000000-0005-0000-0000-000004000000}"/>
    <cellStyle name="Обычный_Обнов.Таб.Объмы 2010 год" xfId="4" xr:uid="{00000000-0005-0000-0000-000005000000}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7"/>
  <sheetViews>
    <sheetView tabSelected="1" view="pageBreakPreview" zoomScale="70" zoomScaleNormal="70" zoomScaleSheetLayoutView="70" workbookViewId="0">
      <selection activeCell="D66" sqref="D66"/>
    </sheetView>
  </sheetViews>
  <sheetFormatPr defaultRowHeight="12.75" x14ac:dyDescent="0.2"/>
  <cols>
    <col min="1" max="1" width="8.5703125" style="1" customWidth="1"/>
    <col min="2" max="2" width="79.85546875" style="2" customWidth="1"/>
    <col min="3" max="3" width="24.28515625" style="8" customWidth="1"/>
    <col min="4" max="4" width="34.28515625" style="8" customWidth="1"/>
    <col min="5" max="16384" width="9.140625" style="3"/>
  </cols>
  <sheetData>
    <row r="1" spans="1:4" x14ac:dyDescent="0.2">
      <c r="C1" s="4"/>
      <c r="D1" s="4" t="s">
        <v>55</v>
      </c>
    </row>
    <row r="2" spans="1:4" x14ac:dyDescent="0.2">
      <c r="C2" s="4"/>
      <c r="D2" s="4" t="s">
        <v>0</v>
      </c>
    </row>
    <row r="3" spans="1:4" x14ac:dyDescent="0.2">
      <c r="C3" s="4"/>
      <c r="D3" s="4" t="s">
        <v>1</v>
      </c>
    </row>
    <row r="4" spans="1:4" x14ac:dyDescent="0.2">
      <c r="C4" s="4"/>
      <c r="D4" s="4" t="s">
        <v>62</v>
      </c>
    </row>
    <row r="5" spans="1:4" x14ac:dyDescent="0.2">
      <c r="C5" s="1"/>
      <c r="D5" s="1"/>
    </row>
    <row r="6" spans="1:4" ht="61.5" customHeight="1" x14ac:dyDescent="0.2">
      <c r="A6" s="24" t="s">
        <v>54</v>
      </c>
      <c r="B6" s="24"/>
      <c r="C6" s="24"/>
      <c r="D6" s="24"/>
    </row>
    <row r="7" spans="1:4" ht="20.25" customHeight="1" thickBot="1" x14ac:dyDescent="0.25">
      <c r="B7" s="1"/>
      <c r="C7" s="1"/>
      <c r="D7" s="1"/>
    </row>
    <row r="8" spans="1:4" ht="45.75" customHeight="1" x14ac:dyDescent="0.2">
      <c r="A8" s="15" t="s">
        <v>2</v>
      </c>
      <c r="B8" s="25" t="s">
        <v>3</v>
      </c>
      <c r="C8" s="26"/>
      <c r="D8" s="16" t="s">
        <v>61</v>
      </c>
    </row>
    <row r="9" spans="1:4" ht="15.75" customHeight="1" x14ac:dyDescent="0.2">
      <c r="A9" s="18"/>
      <c r="B9" s="27" t="s">
        <v>56</v>
      </c>
      <c r="C9" s="27"/>
      <c r="D9" s="19"/>
    </row>
    <row r="10" spans="1:4" ht="18" customHeight="1" x14ac:dyDescent="0.2">
      <c r="A10" s="11">
        <v>810003</v>
      </c>
      <c r="B10" s="22" t="s">
        <v>21</v>
      </c>
      <c r="C10" s="23"/>
      <c r="D10" s="12">
        <v>14892622.65</v>
      </c>
    </row>
    <row r="11" spans="1:4" ht="18" customHeight="1" x14ac:dyDescent="0.2">
      <c r="A11" s="11">
        <v>810006</v>
      </c>
      <c r="B11" s="22" t="s">
        <v>29</v>
      </c>
      <c r="C11" s="23"/>
      <c r="D11" s="12">
        <v>24630710.100000001</v>
      </c>
    </row>
    <row r="12" spans="1:4" ht="18" customHeight="1" x14ac:dyDescent="0.2">
      <c r="A12" s="11">
        <v>810017</v>
      </c>
      <c r="B12" s="22" t="s">
        <v>4</v>
      </c>
      <c r="C12" s="23"/>
      <c r="D12" s="12">
        <v>16129744.970000001</v>
      </c>
    </row>
    <row r="13" spans="1:4" ht="18" customHeight="1" x14ac:dyDescent="0.2">
      <c r="A13" s="11">
        <v>810032</v>
      </c>
      <c r="B13" s="22" t="s">
        <v>6</v>
      </c>
      <c r="C13" s="23"/>
      <c r="D13" s="12">
        <v>13414645.869999999</v>
      </c>
    </row>
    <row r="14" spans="1:4" ht="18" customHeight="1" x14ac:dyDescent="0.2">
      <c r="A14" s="11">
        <v>810039</v>
      </c>
      <c r="B14" s="22" t="s">
        <v>7</v>
      </c>
      <c r="C14" s="23"/>
      <c r="D14" s="12">
        <v>2208837.33</v>
      </c>
    </row>
    <row r="15" spans="1:4" ht="18" customHeight="1" x14ac:dyDescent="0.2">
      <c r="A15" s="11">
        <v>810059</v>
      </c>
      <c r="B15" s="22" t="s">
        <v>8</v>
      </c>
      <c r="C15" s="23"/>
      <c r="D15" s="12">
        <v>25337999.280000001</v>
      </c>
    </row>
    <row r="16" spans="1:4" ht="18" customHeight="1" x14ac:dyDescent="0.2">
      <c r="A16" s="11">
        <v>810062</v>
      </c>
      <c r="B16" s="22" t="s">
        <v>9</v>
      </c>
      <c r="C16" s="23"/>
      <c r="D16" s="12">
        <v>13971718.119999999</v>
      </c>
    </row>
    <row r="17" spans="1:4" ht="18" customHeight="1" x14ac:dyDescent="0.2">
      <c r="A17" s="11">
        <v>810064</v>
      </c>
      <c r="B17" s="22" t="s">
        <v>10</v>
      </c>
      <c r="C17" s="23"/>
      <c r="D17" s="12">
        <v>14478135.73</v>
      </c>
    </row>
    <row r="18" spans="1:4" ht="18" customHeight="1" x14ac:dyDescent="0.2">
      <c r="A18" s="11">
        <v>810068</v>
      </c>
      <c r="B18" s="22" t="s">
        <v>14</v>
      </c>
      <c r="C18" s="23"/>
      <c r="D18" s="12">
        <v>960386.36</v>
      </c>
    </row>
    <row r="19" spans="1:4" ht="18" customHeight="1" x14ac:dyDescent="0.2">
      <c r="A19" s="11">
        <v>810073</v>
      </c>
      <c r="B19" s="22" t="s">
        <v>11</v>
      </c>
      <c r="C19" s="23"/>
      <c r="D19" s="12">
        <v>1315060.1100000001</v>
      </c>
    </row>
    <row r="20" spans="1:4" ht="18" customHeight="1" x14ac:dyDescent="0.2">
      <c r="A20" s="11">
        <v>810074</v>
      </c>
      <c r="B20" s="22" t="s">
        <v>12</v>
      </c>
      <c r="C20" s="23"/>
      <c r="D20" s="12">
        <v>16948984.57</v>
      </c>
    </row>
    <row r="21" spans="1:4" ht="18" customHeight="1" x14ac:dyDescent="0.2">
      <c r="A21" s="11">
        <v>810076</v>
      </c>
      <c r="B21" s="22" t="s">
        <v>13</v>
      </c>
      <c r="C21" s="23"/>
      <c r="D21" s="12">
        <v>16509383.960000001</v>
      </c>
    </row>
    <row r="22" spans="1:4" ht="18" customHeight="1" x14ac:dyDescent="0.2">
      <c r="A22" s="11">
        <v>810088</v>
      </c>
      <c r="B22" s="22" t="s">
        <v>16</v>
      </c>
      <c r="C22" s="23"/>
      <c r="D22" s="12">
        <v>9397582.75</v>
      </c>
    </row>
    <row r="23" spans="1:4" ht="18" customHeight="1" x14ac:dyDescent="0.2">
      <c r="A23" s="11">
        <v>810089</v>
      </c>
      <c r="B23" s="22" t="s">
        <v>17</v>
      </c>
      <c r="C23" s="23"/>
      <c r="D23" s="12">
        <v>18771368.620000001</v>
      </c>
    </row>
    <row r="24" spans="1:4" ht="18" customHeight="1" x14ac:dyDescent="0.2">
      <c r="A24" s="11">
        <v>810094</v>
      </c>
      <c r="B24" s="22" t="s">
        <v>18</v>
      </c>
      <c r="C24" s="23"/>
      <c r="D24" s="12">
        <v>49639351.289999999</v>
      </c>
    </row>
    <row r="25" spans="1:4" ht="18" customHeight="1" x14ac:dyDescent="0.2">
      <c r="A25" s="11">
        <v>810097</v>
      </c>
      <c r="B25" s="22" t="s">
        <v>19</v>
      </c>
      <c r="C25" s="23"/>
      <c r="D25" s="12">
        <v>26295006.280000001</v>
      </c>
    </row>
    <row r="26" spans="1:4" ht="18" customHeight="1" x14ac:dyDescent="0.2">
      <c r="A26" s="11">
        <v>810099</v>
      </c>
      <c r="B26" s="22" t="s">
        <v>20</v>
      </c>
      <c r="C26" s="23"/>
      <c r="D26" s="12">
        <v>36192188.869999997</v>
      </c>
    </row>
    <row r="27" spans="1:4" ht="18" customHeight="1" x14ac:dyDescent="0.2">
      <c r="A27" s="11">
        <v>810108</v>
      </c>
      <c r="B27" s="22" t="s">
        <v>22</v>
      </c>
      <c r="C27" s="23"/>
      <c r="D27" s="12">
        <v>9345092.6199999992</v>
      </c>
    </row>
    <row r="28" spans="1:4" ht="18" customHeight="1" x14ac:dyDescent="0.2">
      <c r="A28" s="11">
        <v>810111</v>
      </c>
      <c r="B28" s="22" t="s">
        <v>23</v>
      </c>
      <c r="C28" s="23"/>
      <c r="D28" s="12">
        <v>5797846.4699999997</v>
      </c>
    </row>
    <row r="29" spans="1:4" ht="18" customHeight="1" x14ac:dyDescent="0.2">
      <c r="A29" s="11">
        <v>810113</v>
      </c>
      <c r="B29" s="22" t="s">
        <v>24</v>
      </c>
      <c r="C29" s="23"/>
      <c r="D29" s="12">
        <v>2294910.9500000002</v>
      </c>
    </row>
    <row r="30" spans="1:4" ht="18" customHeight="1" x14ac:dyDescent="0.2">
      <c r="A30" s="11">
        <v>810122</v>
      </c>
      <c r="B30" s="22" t="s">
        <v>25</v>
      </c>
      <c r="C30" s="23"/>
      <c r="D30" s="12">
        <v>29228141.460000001</v>
      </c>
    </row>
    <row r="31" spans="1:4" ht="18" customHeight="1" x14ac:dyDescent="0.2">
      <c r="A31" s="11">
        <v>810123</v>
      </c>
      <c r="B31" s="22" t="s">
        <v>26</v>
      </c>
      <c r="C31" s="23"/>
      <c r="D31" s="12">
        <v>21162314.989999998</v>
      </c>
    </row>
    <row r="32" spans="1:4" ht="18" customHeight="1" x14ac:dyDescent="0.2">
      <c r="A32" s="11">
        <v>810125</v>
      </c>
      <c r="B32" s="22" t="s">
        <v>27</v>
      </c>
      <c r="C32" s="23"/>
      <c r="D32" s="12">
        <v>15345754.41</v>
      </c>
    </row>
    <row r="33" spans="1:4" ht="18" customHeight="1" x14ac:dyDescent="0.2">
      <c r="A33" s="11">
        <v>810126</v>
      </c>
      <c r="B33" s="22" t="s">
        <v>15</v>
      </c>
      <c r="C33" s="23"/>
      <c r="D33" s="12">
        <v>19423037.959999997</v>
      </c>
    </row>
    <row r="34" spans="1:4" ht="18" customHeight="1" x14ac:dyDescent="0.2">
      <c r="A34" s="11">
        <v>810131</v>
      </c>
      <c r="B34" s="22" t="s">
        <v>30</v>
      </c>
      <c r="C34" s="23"/>
      <c r="D34" s="12">
        <v>13894528.41</v>
      </c>
    </row>
    <row r="35" spans="1:4" ht="18" customHeight="1" x14ac:dyDescent="0.2">
      <c r="A35" s="11">
        <v>810159</v>
      </c>
      <c r="B35" s="22" t="s">
        <v>28</v>
      </c>
      <c r="C35" s="23"/>
      <c r="D35" s="12">
        <v>39054010.609999999</v>
      </c>
    </row>
    <row r="36" spans="1:4" ht="18" customHeight="1" x14ac:dyDescent="0.2">
      <c r="A36" s="11">
        <v>810206</v>
      </c>
      <c r="B36" s="22" t="s">
        <v>5</v>
      </c>
      <c r="C36" s="23"/>
      <c r="D36" s="12">
        <v>1007306.51</v>
      </c>
    </row>
    <row r="37" spans="1:4" ht="18" customHeight="1" thickBot="1" x14ac:dyDescent="0.25">
      <c r="A37" s="20"/>
      <c r="B37" s="28" t="s">
        <v>58</v>
      </c>
      <c r="C37" s="29"/>
      <c r="D37" s="17">
        <f>SUM(D10:D36)</f>
        <v>457646671.25000006</v>
      </c>
    </row>
    <row r="38" spans="1:4" ht="18" customHeight="1" x14ac:dyDescent="0.2">
      <c r="A38" s="18"/>
      <c r="B38" s="27" t="s">
        <v>57</v>
      </c>
      <c r="C38" s="27"/>
      <c r="D38" s="19"/>
    </row>
    <row r="39" spans="1:4" ht="18" customHeight="1" x14ac:dyDescent="0.2">
      <c r="A39" s="11">
        <v>810107</v>
      </c>
      <c r="B39" s="22" t="s">
        <v>50</v>
      </c>
      <c r="C39" s="23"/>
      <c r="D39" s="12">
        <v>8236791.0499999998</v>
      </c>
    </row>
    <row r="40" spans="1:4" ht="18" customHeight="1" x14ac:dyDescent="0.2">
      <c r="A40" s="11">
        <v>810121</v>
      </c>
      <c r="B40" s="22" t="s">
        <v>51</v>
      </c>
      <c r="C40" s="23"/>
      <c r="D40" s="12">
        <v>1919401.97</v>
      </c>
    </row>
    <row r="41" spans="1:4" ht="18" customHeight="1" x14ac:dyDescent="0.2">
      <c r="A41" s="11">
        <v>810124</v>
      </c>
      <c r="B41" s="22" t="s">
        <v>52</v>
      </c>
      <c r="C41" s="23"/>
      <c r="D41" s="12">
        <v>3098442.59</v>
      </c>
    </row>
    <row r="42" spans="1:4" ht="18" customHeight="1" x14ac:dyDescent="0.2">
      <c r="A42" s="11">
        <v>810144</v>
      </c>
      <c r="B42" s="22" t="s">
        <v>53</v>
      </c>
      <c r="C42" s="23"/>
      <c r="D42" s="12">
        <v>11287793.140000001</v>
      </c>
    </row>
    <row r="43" spans="1:4" ht="18" customHeight="1" x14ac:dyDescent="0.2">
      <c r="A43" s="21"/>
      <c r="B43" s="33" t="s">
        <v>59</v>
      </c>
      <c r="C43" s="34"/>
      <c r="D43" s="13">
        <f>SUM(D39:D42)</f>
        <v>24542428.75</v>
      </c>
    </row>
    <row r="44" spans="1:4" ht="16.5" customHeight="1" thickBot="1" x14ac:dyDescent="0.25">
      <c r="A44" s="30" t="s">
        <v>60</v>
      </c>
      <c r="B44" s="31"/>
      <c r="C44" s="32"/>
      <c r="D44" s="14">
        <f>D37+D43</f>
        <v>482189100.00000006</v>
      </c>
    </row>
    <row r="45" spans="1:4" x14ac:dyDescent="0.2">
      <c r="A45" s="5"/>
      <c r="B45" s="6"/>
      <c r="C45" s="6"/>
      <c r="D45" s="6"/>
    </row>
    <row r="46" spans="1:4" ht="18.75" x14ac:dyDescent="0.3">
      <c r="B46" s="7" t="s">
        <v>31</v>
      </c>
    </row>
    <row r="47" spans="1:4" ht="67.5" customHeight="1" x14ac:dyDescent="0.3">
      <c r="A47" s="35" t="s">
        <v>32</v>
      </c>
      <c r="B47" s="35"/>
      <c r="C47" s="10"/>
      <c r="D47" s="10" t="s">
        <v>33</v>
      </c>
    </row>
    <row r="48" spans="1:4" ht="20.25" x14ac:dyDescent="0.3">
      <c r="B48" s="9"/>
      <c r="C48" s="10"/>
      <c r="D48" s="10"/>
    </row>
    <row r="49" spans="1:4" ht="67.5" customHeight="1" x14ac:dyDescent="0.3">
      <c r="A49" s="35" t="s">
        <v>34</v>
      </c>
      <c r="B49" s="35"/>
      <c r="C49" s="10"/>
      <c r="D49" s="10" t="s">
        <v>35</v>
      </c>
    </row>
    <row r="50" spans="1:4" ht="20.25" x14ac:dyDescent="0.3">
      <c r="B50" s="9"/>
      <c r="C50" s="10"/>
      <c r="D50" s="10"/>
    </row>
    <row r="51" spans="1:4" ht="67.5" customHeight="1" x14ac:dyDescent="0.3">
      <c r="A51" s="35" t="s">
        <v>48</v>
      </c>
      <c r="B51" s="35"/>
      <c r="C51" s="10"/>
      <c r="D51" s="10" t="s">
        <v>49</v>
      </c>
    </row>
    <row r="52" spans="1:4" ht="20.25" x14ac:dyDescent="0.3">
      <c r="B52" s="9"/>
      <c r="C52" s="10"/>
      <c r="D52" s="10"/>
    </row>
    <row r="53" spans="1:4" ht="67.5" customHeight="1" x14ac:dyDescent="0.3">
      <c r="A53" s="35" t="s">
        <v>36</v>
      </c>
      <c r="B53" s="35"/>
      <c r="C53" s="10"/>
      <c r="D53" s="10" t="s">
        <v>37</v>
      </c>
    </row>
    <row r="54" spans="1:4" ht="20.25" x14ac:dyDescent="0.3">
      <c r="B54" s="9"/>
      <c r="C54" s="10"/>
      <c r="D54" s="10"/>
    </row>
    <row r="55" spans="1:4" ht="67.5" customHeight="1" x14ac:dyDescent="0.3">
      <c r="A55" s="35" t="s">
        <v>38</v>
      </c>
      <c r="B55" s="35"/>
      <c r="C55" s="10"/>
      <c r="D55" s="10" t="s">
        <v>39</v>
      </c>
    </row>
    <row r="56" spans="1:4" ht="20.25" x14ac:dyDescent="0.3">
      <c r="B56" s="9"/>
      <c r="C56" s="10"/>
      <c r="D56" s="10"/>
    </row>
    <row r="57" spans="1:4" ht="67.5" customHeight="1" x14ac:dyDescent="0.3">
      <c r="A57" s="35" t="s">
        <v>40</v>
      </c>
      <c r="B57" s="35"/>
      <c r="C57" s="10"/>
      <c r="D57" s="10" t="s">
        <v>41</v>
      </c>
    </row>
    <row r="58" spans="1:4" ht="20.25" x14ac:dyDescent="0.3">
      <c r="B58" s="9"/>
      <c r="C58" s="10"/>
      <c r="D58" s="10"/>
    </row>
    <row r="59" spans="1:4" ht="67.5" customHeight="1" x14ac:dyDescent="0.3">
      <c r="A59" s="35" t="s">
        <v>42</v>
      </c>
      <c r="B59" s="35"/>
      <c r="C59" s="10"/>
      <c r="D59" s="10" t="s">
        <v>43</v>
      </c>
    </row>
    <row r="60" spans="1:4" ht="20.25" x14ac:dyDescent="0.3">
      <c r="B60" s="9"/>
      <c r="C60" s="10"/>
      <c r="D60" s="10"/>
    </row>
    <row r="61" spans="1:4" ht="67.5" customHeight="1" x14ac:dyDescent="0.3">
      <c r="A61" s="35" t="s">
        <v>63</v>
      </c>
      <c r="B61" s="35"/>
      <c r="C61" s="10"/>
      <c r="D61" s="10" t="s">
        <v>64</v>
      </c>
    </row>
    <row r="62" spans="1:4" ht="20.25" x14ac:dyDescent="0.3">
      <c r="B62" s="9"/>
      <c r="C62" s="10"/>
      <c r="D62" s="10"/>
    </row>
    <row r="63" spans="1:4" ht="67.5" customHeight="1" x14ac:dyDescent="0.3">
      <c r="A63" s="35" t="s">
        <v>44</v>
      </c>
      <c r="B63" s="35"/>
      <c r="C63" s="10"/>
      <c r="D63" s="10" t="s">
        <v>45</v>
      </c>
    </row>
    <row r="64" spans="1:4" ht="20.25" x14ac:dyDescent="0.3">
      <c r="B64" s="9"/>
      <c r="C64" s="10"/>
      <c r="D64" s="10"/>
    </row>
    <row r="65" spans="1:4" ht="67.5" customHeight="1" x14ac:dyDescent="0.3">
      <c r="A65" s="35" t="s">
        <v>65</v>
      </c>
      <c r="B65" s="35"/>
      <c r="C65" s="10"/>
      <c r="D65" s="10" t="s">
        <v>66</v>
      </c>
    </row>
    <row r="66" spans="1:4" ht="20.25" x14ac:dyDescent="0.3">
      <c r="B66" s="9"/>
      <c r="C66" s="10"/>
      <c r="D66" s="10"/>
    </row>
    <row r="67" spans="1:4" ht="67.5" customHeight="1" x14ac:dyDescent="0.3">
      <c r="A67" s="35" t="s">
        <v>46</v>
      </c>
      <c r="B67" s="35"/>
      <c r="C67" s="10"/>
      <c r="D67" s="10" t="s">
        <v>47</v>
      </c>
    </row>
  </sheetData>
  <autoFilter ref="A8:D49" xr:uid="{00000000-0009-0000-0000-000000000000}">
    <filterColumn colId="1" showButton="0"/>
  </autoFilter>
  <mergeCells count="49">
    <mergeCell ref="B16:C16"/>
    <mergeCell ref="B17:C17"/>
    <mergeCell ref="B18:C18"/>
    <mergeCell ref="A51:B51"/>
    <mergeCell ref="B19:C19"/>
    <mergeCell ref="B20:C20"/>
    <mergeCell ref="B21:C21"/>
    <mergeCell ref="B22:C22"/>
    <mergeCell ref="B23:C23"/>
    <mergeCell ref="B39:C39"/>
    <mergeCell ref="B26:C26"/>
    <mergeCell ref="B27:C27"/>
    <mergeCell ref="A47:B47"/>
    <mergeCell ref="A49:B49"/>
    <mergeCell ref="B32:C32"/>
    <mergeCell ref="B41:C41"/>
    <mergeCell ref="A67:B67"/>
    <mergeCell ref="A53:B53"/>
    <mergeCell ref="A55:B55"/>
    <mergeCell ref="A57:B57"/>
    <mergeCell ref="A59:B59"/>
    <mergeCell ref="A63:B63"/>
    <mergeCell ref="A61:B61"/>
    <mergeCell ref="A65:B65"/>
    <mergeCell ref="B30:C30"/>
    <mergeCell ref="B29:C29"/>
    <mergeCell ref="B36:C36"/>
    <mergeCell ref="A44:C44"/>
    <mergeCell ref="B43:C43"/>
    <mergeCell ref="B31:C31"/>
    <mergeCell ref="B42:C42"/>
    <mergeCell ref="B35:C35"/>
    <mergeCell ref="B40:C40"/>
    <mergeCell ref="B10:C10"/>
    <mergeCell ref="A6:D6"/>
    <mergeCell ref="B8:C8"/>
    <mergeCell ref="B9:C9"/>
    <mergeCell ref="B38:C38"/>
    <mergeCell ref="B37:C37"/>
    <mergeCell ref="B28:C28"/>
    <mergeCell ref="B33:C33"/>
    <mergeCell ref="B34:C34"/>
    <mergeCell ref="B13:C13"/>
    <mergeCell ref="B14:C14"/>
    <mergeCell ref="B24:C24"/>
    <mergeCell ref="B25:C25"/>
    <mergeCell ref="B11:C11"/>
    <mergeCell ref="B12:C12"/>
    <mergeCell ref="B15:C15"/>
  </mergeCells>
  <conditionalFormatting sqref="D1:D4">
    <cfRule type="cellIs" dxfId="2" priority="11" operator="lessThan">
      <formula>0</formula>
    </cfRule>
  </conditionalFormatting>
  <conditionalFormatting sqref="D10:D37 D39:D43">
    <cfRule type="cellIs" dxfId="1" priority="13" operator="lessThan">
      <formula>-0.001</formula>
    </cfRule>
    <cfRule type="expression" dxfId="0" priority="14">
      <formula>IF(D10&lt;&gt;0,#REF!=0)</formula>
    </cfRule>
  </conditionalFormatting>
  <pageMargins left="0.59055118110236227" right="0.59055118110236227" top="0.59055118110236227" bottom="0.59055118110236227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2023-12-08T09:22:18Z</cp:lastPrinted>
  <dcterms:created xsi:type="dcterms:W3CDTF">2023-12-05T04:42:53Z</dcterms:created>
  <dcterms:modified xsi:type="dcterms:W3CDTF">2023-12-11T10:53:35Z</dcterms:modified>
</cp:coreProperties>
</file>